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7"/>
  <c r="Q12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P12"/>
  <c r="P39" s="1"/>
  <c r="H12"/>
  <c r="D12"/>
  <c r="D39" s="1"/>
  <c r="O12"/>
  <c r="F12"/>
  <c r="F39" s="1"/>
  <c r="H37"/>
  <c r="I36" s="1"/>
  <c r="S36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<sst xmlns="http://schemas.openxmlformats.org/spreadsheetml/2006/main" count="116" uniqueCount="73">
  <si>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</si>
  <si>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</si>
  <si>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</si>
  <si>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Sokol Luhačovice</t>
  </si>
  <si>
    <t>Datum:  </t>
  </si>
  <si>
    <t>6.4.2024</t>
  </si>
  <si>
    <t>Domácí</t>
  </si>
  <si>
    <t>Hosté</t>
  </si>
  <si>
    <t>KK Vyškov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</si>
  <si>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</si>
  <si>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</si>
  <si>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</si>
  <si>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</si>
  <si>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</si>
  <si>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</si>
  <si>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</si>
  <si>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</si>
  <si>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</si>
  <si>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</si>
  <si>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</si>
  <si>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</si>
  <si>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Pevný</t>
  </si>
  <si>
    <t>Vratislav</t>
  </si>
  <si>
    <t>Kryštof</t>
  </si>
  <si>
    <t>Slezák</t>
  </si>
  <si>
    <t>Večerka</t>
  </si>
  <si>
    <t>Libor</t>
  </si>
  <si>
    <t>Petr</t>
  </si>
  <si>
    <t>Hvozdenský</t>
  </si>
  <si>
    <t>Miroslav</t>
  </si>
  <si>
    <t>Jan</t>
  </si>
  <si>
    <t>Konečný</t>
  </si>
  <si>
    <t>Varga</t>
  </si>
  <si>
    <t>Jiří</t>
  </si>
  <si>
    <t>Eduard</t>
  </si>
  <si>
    <t>Martinů</t>
  </si>
  <si>
    <t>Matuška</t>
  </si>
  <si>
    <t>Máčalík</t>
  </si>
  <si>
    <t>Rychlovský</t>
  </si>
  <si>
    <t>Karel</t>
  </si>
  <si>
    <t>Luděk</t>
  </si>
  <si>
    <t>Celkový výkon družstva  </t>
  </si>
  <si>
    <t>Vedoucí družstva         Jméno:</t>
  </si>
  <si>
    <t>Jiří Konečný</t>
  </si>
  <si>
    <t>Bodový zisk</t>
  </si>
  <si>
    <t>Jiří Trávníček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</si>
  <si>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</si>
  <si>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</si>
  <si>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</si>
  <si>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</si>
  <si>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</si>
  <si>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</si>
  <si>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</si>
  <si>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</si>
  <si>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</si>
  <si>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</si>
  <si>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</si>
  <si>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</si>
  <si>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</si>
  <si>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</si>
  <si>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</si>
  <si>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</si>
  <si>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</si>
  <si>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</si>
  <si>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</si>
  <si>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</si>
  <si>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</si>
  <si>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Kudláček Petr</t>
  </si>
  <si>
    <t>Martinů Jiří</t>
  </si>
  <si>
    <t>Napomínání hráčů za nesportovní chování či vyloučení ze startu:</t>
  </si>
  <si>
    <t>Různé:</t>
  </si>
  <si>
    <t xml:space="preserve">Datum a podpis rozhodčího:  </t>
  </si>
  <si>
    <t>6.4.2024 Vlastimil Červenka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</si>
</sst>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7" workbookViewId="0">
      <selection activeCell="A27" sqref="A27:B2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87</v>
      </c>
      <c r="E8" s="12">
        <v>44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86</v>
      </c>
      <c r="O8" s="12">
        <v>27</v>
      </c>
      <c r="P8" s="12">
        <v>5</v>
      </c>
      <c r="Q8" s="13">
        <f>IF(AND(ISBLANK(N8),ISBLANK(O8)),"",N8+O8)</f>
        <v>113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53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54</v>
      </c>
      <c r="P9" s="18">
        <v>0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90</v>
      </c>
      <c r="E10" s="18">
        <v>36</v>
      </c>
      <c r="F10" s="18">
        <v>1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105</v>
      </c>
      <c r="O10" s="18">
        <v>27</v>
      </c>
      <c r="P10" s="18">
        <v>3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61</v>
      </c>
      <c r="F11" s="23">
        <v>0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44</v>
      </c>
      <c r="P11" s="23">
        <v>2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364</v>
      </c>
      <c r="E12" s="28">
        <f>IF(ISNUMBER($G12),SUM(E8:E11),"")</f>
        <v>194</v>
      </c>
      <c r="F12" s="28">
        <f>IF(ISNUMBER($G12),SUM(F8:F11),"")</f>
        <v>2</v>
      </c>
      <c r="G12" s="29">
        <f>IF(SUM($G8:$G11)+SUM($Q8:$Q11)&gt;0,SUM(G8:G11),"")</f>
        <v>558</v>
      </c>
      <c r="H12" s="27">
        <f>IF(ISNUMBER($G12),SUM(H8:H11),"")</f>
        <v>2</v>
      </c>
      <c r="I12" s="99"/>
      <c r="K12" s="96">
        <v>26059</v>
      </c>
      <c r="L12" s="97"/>
      <c r="M12" s="26" t="s">
        <v>17</v>
      </c>
      <c r="N12" s="27">
        <f>IF(ISNUMBER($G12),SUM(N8:N11),"")</f>
        <v>383</v>
      </c>
      <c r="O12" s="28">
        <f>IF(ISNUMBER($G12),SUM(O8:O11),"")</f>
        <v>152</v>
      </c>
      <c r="P12" s="28">
        <f>IF(ISNUMBER($G12),SUM(P8:P11),"")</f>
        <v>10</v>
      </c>
      <c r="Q12" s="29">
        <f>IF(SUM($G8:$G11)+SUM($Q8:$Q11)&gt;0,SUM(Q8:Q11),"")</f>
        <v>535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89</v>
      </c>
      <c r="E13" s="12">
        <v>43</v>
      </c>
      <c r="F13" s="12">
        <v>3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88</v>
      </c>
      <c r="O13" s="12">
        <v>53</v>
      </c>
      <c r="P13" s="12">
        <v>0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52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45</v>
      </c>
      <c r="P14" s="18">
        <v>1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89</v>
      </c>
      <c r="E15" s="18">
        <v>43</v>
      </c>
      <c r="F15" s="18">
        <v>3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89</v>
      </c>
      <c r="O15" s="18">
        <v>39</v>
      </c>
      <c r="P15" s="18">
        <v>2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43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44</v>
      </c>
      <c r="P16" s="23">
        <v>1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26577</v>
      </c>
      <c r="B17" s="97"/>
      <c r="C17" s="26" t="s">
        <v>17</v>
      </c>
      <c r="D17" s="27">
        <f>IF(ISNUMBER($G17),SUM(D13:D16),"")</f>
        <v>362</v>
      </c>
      <c r="E17" s="28">
        <f>IF(ISNUMBER($G17),SUM(E13:E16),"")</f>
        <v>181</v>
      </c>
      <c r="F17" s="28">
        <f>IF(ISNUMBER($G17),SUM(F13:F16),"")</f>
        <v>8</v>
      </c>
      <c r="G17" s="29">
        <f>IF(SUM($G13:$G16)+SUM($Q13:$Q16)&gt;0,SUM(G13:G16),"")</f>
        <v>543</v>
      </c>
      <c r="H17" s="27">
        <f>IF(ISNUMBER($G17),SUM(H13:H16),"")</f>
        <v>2</v>
      </c>
      <c r="I17" s="99"/>
      <c r="K17" s="96">
        <v>22182</v>
      </c>
      <c r="L17" s="97"/>
      <c r="M17" s="26" t="s">
        <v>17</v>
      </c>
      <c r="N17" s="27">
        <f>IF(ISNUMBER($G17),SUM(N13:N16),"")</f>
        <v>368</v>
      </c>
      <c r="O17" s="28">
        <f>IF(ISNUMBER($G17),SUM(O13:O16),"")</f>
        <v>181</v>
      </c>
      <c r="P17" s="28">
        <f>IF(ISNUMBER($G17),SUM(P13:P16),"")</f>
        <v>4</v>
      </c>
      <c r="Q17" s="29">
        <f>IF(SUM($G13:$G16)+SUM($Q13:$Q16)&gt;0,SUM(Q13:Q16),"")</f>
        <v>549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45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25</v>
      </c>
      <c r="L18" s="89"/>
      <c r="M18" s="10">
        <v>1</v>
      </c>
      <c r="N18" s="11">
        <v>89</v>
      </c>
      <c r="O18" s="12">
        <v>69</v>
      </c>
      <c r="P18" s="12">
        <v>0</v>
      </c>
      <c r="Q18" s="13">
        <f>IF(AND(ISBLANK(N18),ISBLANK(O18)),"",N18+O18)</f>
        <v>158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51</v>
      </c>
      <c r="F19" s="18">
        <v>0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44</v>
      </c>
      <c r="P19" s="18">
        <v>0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79</v>
      </c>
      <c r="E20" s="18">
        <v>49</v>
      </c>
      <c r="F20" s="18">
        <v>2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96</v>
      </c>
      <c r="O20" s="18">
        <v>62</v>
      </c>
      <c r="P20" s="18">
        <v>0</v>
      </c>
      <c r="Q20" s="19">
        <f>IF(AND(ISBLANK(N20),ISBLANK(O20)),"",N20+O20)</f>
        <v>158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32</v>
      </c>
      <c r="F21" s="23">
        <v>2</v>
      </c>
      <c r="G21" s="24">
        <f>IF(AND(ISBLANK(D21),ISBLANK(E21)),"",D21+E21)</f>
        <v>117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43</v>
      </c>
      <c r="P21" s="23">
        <v>3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354</v>
      </c>
      <c r="E22" s="28">
        <f>IF(ISNUMBER($G22),SUM(E18:E21),"")</f>
        <v>177</v>
      </c>
      <c r="F22" s="28">
        <f>IF(ISNUMBER($G22),SUM(F18:F21),"")</f>
        <v>5</v>
      </c>
      <c r="G22" s="29">
        <f>IF(SUM($G18:$G21)+SUM($Q18:$Q21)&gt;0,SUM(G18:G21),"")</f>
        <v>531</v>
      </c>
      <c r="H22" s="27">
        <f>IF(ISNUMBER($G22),SUM(H18:H21),"")</f>
        <v>1</v>
      </c>
      <c r="I22" s="99"/>
      <c r="K22" s="96">
        <v>7610</v>
      </c>
      <c r="L22" s="97"/>
      <c r="M22" s="26" t="s">
        <v>17</v>
      </c>
      <c r="N22" s="27">
        <f>IF(ISNUMBER($G22),SUM(N18:N21),"")</f>
        <v>365</v>
      </c>
      <c r="O22" s="28">
        <f>IF(ISNUMBER($G22),SUM(O18:O21),"")</f>
        <v>218</v>
      </c>
      <c r="P22" s="28">
        <f>IF(ISNUMBER($G22),SUM(P18:P21),"")</f>
        <v>3</v>
      </c>
      <c r="Q22" s="29">
        <f>IF(SUM($G18:$G21)+SUM($Q18:$Q21)&gt;0,SUM(Q18:Q21),"")</f>
        <v>583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82</v>
      </c>
      <c r="E23" s="12">
        <v>50</v>
      </c>
      <c r="F23" s="12">
        <v>0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105</v>
      </c>
      <c r="O23" s="12">
        <v>53</v>
      </c>
      <c r="P23" s="12">
        <v>0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44</v>
      </c>
      <c r="F24" s="18">
        <v>2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42</v>
      </c>
      <c r="P24" s="18">
        <v>2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88</v>
      </c>
      <c r="E25" s="18">
        <v>68</v>
      </c>
      <c r="F25" s="18">
        <v>0</v>
      </c>
      <c r="G25" s="19">
        <f>IF(AND(ISBLANK(D25),ISBLANK(E25)),"",D25+E25)</f>
        <v>156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90</v>
      </c>
      <c r="O25" s="18">
        <v>70</v>
      </c>
      <c r="P25" s="18">
        <v>1</v>
      </c>
      <c r="Q25" s="19">
        <f>IF(AND(ISBLANK(N25),ISBLANK(O25)),"",N25+O25)</f>
        <v>160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61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72</v>
      </c>
      <c r="P26" s="23">
        <v>0</v>
      </c>
      <c r="Q26" s="24">
        <f>IF(AND(ISBLANK(N26),ISBLANK(O26)),"",N26+O26)</f>
        <v>173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349</v>
      </c>
      <c r="E27" s="28">
        <f>IF(ISNUMBER($G27),SUM(E23:E26),"")</f>
        <v>223</v>
      </c>
      <c r="F27" s="28">
        <f>IF(ISNUMBER($G27),SUM(F23:F26),"")</f>
        <v>4</v>
      </c>
      <c r="G27" s="29">
        <f>IF(SUM($G23:$G26)+SUM($Q23:$Q26)&gt;0,SUM(G23:G26),"")</f>
        <v>572</v>
      </c>
      <c r="H27" s="27">
        <f>IF(ISNUMBER($G27),SUM(H23:H26),"")</f>
        <v>0</v>
      </c>
      <c r="I27" s="99"/>
      <c r="K27" s="96">
        <v>21380</v>
      </c>
      <c r="L27" s="97"/>
      <c r="M27" s="26" t="s">
        <v>17</v>
      </c>
      <c r="N27" s="27">
        <f>IF(ISNUMBER($G27),SUM(N23:N26),"")</f>
        <v>399</v>
      </c>
      <c r="O27" s="28">
        <f>IF(ISNUMBER($G27),SUM(O23:O26),"")</f>
        <v>237</v>
      </c>
      <c r="P27" s="28">
        <f>IF(ISNUMBER($G27),SUM(P23:P26),"")</f>
        <v>3</v>
      </c>
      <c r="Q27" s="29">
        <f>IF(SUM($G23:$G26)+SUM($Q23:$Q26)&gt;0,SUM(Q23:Q26),"")</f>
        <v>636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25</v>
      </c>
      <c r="F28" s="12">
        <v>5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93</v>
      </c>
      <c r="O28" s="12">
        <v>59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79</v>
      </c>
      <c r="E29" s="18">
        <v>34</v>
      </c>
      <c r="F29" s="18">
        <v>3</v>
      </c>
      <c r="G29" s="19">
        <f>IF(AND(ISBLANK(D29),ISBLANK(E29)),"",D29+E29)</f>
        <v>113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54</v>
      </c>
      <c r="P29" s="18">
        <v>4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99</v>
      </c>
      <c r="E30" s="18">
        <v>61</v>
      </c>
      <c r="F30" s="18">
        <v>0</v>
      </c>
      <c r="G30" s="19">
        <f>IF(AND(ISBLANK(D30),ISBLANK(E30)),"",D30+E30)</f>
        <v>160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78</v>
      </c>
      <c r="O30" s="18">
        <v>26</v>
      </c>
      <c r="P30" s="18">
        <v>3</v>
      </c>
      <c r="Q30" s="19">
        <f>IF(AND(ISBLANK(N30),ISBLANK(O30)),"",N30+O30)</f>
        <v>104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80</v>
      </c>
      <c r="E31" s="23">
        <v>43</v>
      </c>
      <c r="F31" s="23">
        <v>2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54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7388</v>
      </c>
      <c r="B32" s="97"/>
      <c r="C32" s="26" t="s">
        <v>17</v>
      </c>
      <c r="D32" s="27">
        <f>IF(ISNUMBER($G32),SUM(D28:D31),"")</f>
        <v>352</v>
      </c>
      <c r="E32" s="28">
        <f>IF(ISNUMBER($G32),SUM(E28:E31),"")</f>
        <v>163</v>
      </c>
      <c r="F32" s="28">
        <f>IF(ISNUMBER($G32),SUM(F28:F31),"")</f>
        <v>10</v>
      </c>
      <c r="G32" s="29">
        <f>IF(SUM($G28:$G31)+SUM($Q28:$Q31)&gt;0,SUM(G28:G31),"")</f>
        <v>515</v>
      </c>
      <c r="H32" s="27">
        <f>IF(ISNUMBER($G32),SUM(H28:H31),"")</f>
        <v>1</v>
      </c>
      <c r="I32" s="99"/>
      <c r="K32" s="96">
        <v>17247</v>
      </c>
      <c r="L32" s="97"/>
      <c r="M32" s="26" t="s">
        <v>17</v>
      </c>
      <c r="N32" s="27">
        <f>IF(ISNUMBER($G32),SUM(N28:N31),"")</f>
        <v>345</v>
      </c>
      <c r="O32" s="28">
        <f>IF(ISNUMBER($G32),SUM(O28:O31),"")</f>
        <v>193</v>
      </c>
      <c r="P32" s="28">
        <f>IF(ISNUMBER($G32),SUM(P28:P31),"")</f>
        <v>7</v>
      </c>
      <c r="Q32" s="29">
        <f>IF(SUM($G28:$G31)+SUM($Q28:$Q31)&gt;0,SUM(Q28:Q31),"")</f>
        <v>538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83</v>
      </c>
      <c r="E33" s="12">
        <v>45</v>
      </c>
      <c r="F33" s="12">
        <v>0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96</v>
      </c>
      <c r="O33" s="12">
        <v>54</v>
      </c>
      <c r="P33" s="12">
        <v>2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50</v>
      </c>
      <c r="F34" s="18">
        <v>1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45</v>
      </c>
      <c r="P34" s="18">
        <v>0</v>
      </c>
      <c r="Q34" s="19">
        <f>IF(AND(ISBLANK(N34),ISBLANK(O34)),"",N34+O34)</f>
        <v>142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91</v>
      </c>
      <c r="E35" s="18">
        <v>45</v>
      </c>
      <c r="F35" s="18">
        <v>2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98</v>
      </c>
      <c r="O35" s="18">
        <v>51</v>
      </c>
      <c r="P35" s="18">
        <v>2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41</v>
      </c>
      <c r="F36" s="23">
        <v>2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45</v>
      </c>
      <c r="P36" s="23">
        <v>1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366</v>
      </c>
      <c r="E37" s="28">
        <f>IF(ISNUMBER($G37),SUM(E33:E36),"")</f>
        <v>181</v>
      </c>
      <c r="F37" s="28">
        <f>IF(ISNUMBER($G37),SUM(F33:F36),"")</f>
        <v>5</v>
      </c>
      <c r="G37" s="29">
        <f>IF(SUM($G33:$G36)+SUM($Q33:$Q36)&gt;0,SUM(G33:G36),"")</f>
        <v>547</v>
      </c>
      <c r="H37" s="27">
        <f>IF(ISNUMBER($G37),SUM(H33:H36),"")</f>
        <v>1</v>
      </c>
      <c r="I37" s="99"/>
      <c r="K37" s="96">
        <v>8269</v>
      </c>
      <c r="L37" s="97"/>
      <c r="M37" s="26" t="s">
        <v>17</v>
      </c>
      <c r="N37" s="27">
        <f>IF(ISNUMBER($G37),SUM(N33:N36),"")</f>
        <v>386</v>
      </c>
      <c r="O37" s="28">
        <f>IF(ISNUMBER($G37),SUM(O33:O36),"")</f>
        <v>195</v>
      </c>
      <c r="P37" s="28">
        <f>IF(ISNUMBER($G37),SUM(P33:P36),"")</f>
        <v>5</v>
      </c>
      <c r="Q37" s="29">
        <f>IF(SUM($G33:$G36)+SUM($Q33:$Q36)&gt;0,SUM(Q33:Q36),"")</f>
        <v>581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2147</v>
      </c>
      <c r="E39" s="34">
        <f>IF(ISNUMBER($G39),SUM(E12,E17,E22,E27,E32,E37),"")</f>
        <v>1119</v>
      </c>
      <c r="F39" s="34">
        <f>IF(ISNUMBER($G39),SUM(F12,F17,F22,F27,F32,F37),"")</f>
        <v>34</v>
      </c>
      <c r="G39" s="35">
        <f>IF(SUM($G$8:$G$37)+SUM($Q$8:$Q$37)&gt;0,SUM(G12,G17,G22,G27,G32,G37),"")</f>
        <v>3266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2246</v>
      </c>
      <c r="O39" s="34">
        <f>IF(ISNUMBER($G39),SUM(O12,O17,O22,O27,O32,O37),"")</f>
        <v>1176</v>
      </c>
      <c r="P39" s="34">
        <f>IF(ISNUMBER($G39),SUM(P12,P17,P22,P27,P32,P37),"")</f>
        <v>32</v>
      </c>
      <c r="Q39" s="35">
        <f>IF(SUM($G$8:$G$37)+SUM($Q$8:$Q$37)&gt;0,SUM(Q12,Q17,Q22,Q27,Q32,Q37),"")</f>
        <v>3422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KK Vyškov B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57</v>
      </c>
      <c r="B57" s="72" t="s">
        <v>67</v>
      </c>
      <c r="C57" s="73"/>
      <c r="D57" s="63">
        <v>7386</v>
      </c>
      <c r="E57" s="72" t="s">
        <v>68</v>
      </c>
      <c r="F57" s="75"/>
      <c r="G57" s="75"/>
      <c r="H57" s="73"/>
      <c r="I57" s="63">
        <v>7388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2024-04-06T18:49:14Z</dcterms:modified>
</cp:coreProperties>
</file>